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3_24\07_Modifications maquettes 23-24 et nouvelles maquettes\07.07_LESLA\"/>
    </mc:Choice>
  </mc:AlternateContent>
  <xr:revisionPtr revIDLastSave="0" documentId="8_{0646AD23-48C7-4779-90B3-071A6AC1D82E}" xr6:coauthVersionLast="36" xr6:coauthVersionMax="36" xr10:uidLastSave="{00000000-0000-0000-0000-000000000000}"/>
  <bookViews>
    <workbookView xWindow="0" yWindow="0" windowWidth="28800" windowHeight="11625" tabRatio="815" xr2:uid="{00000000-000D-0000-FFFF-FFFF00000000}"/>
  </bookViews>
  <sheets>
    <sheet name="DU " sheetId="49" r:id="rId1"/>
  </sheets>
  <definedNames>
    <definedName name="_xlnm._FilterDatabase" localSheetId="0" hidden="1">'DU 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" localSheetId="0">#REF!</definedName>
    <definedName name="PARAM_M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PARAM_tic3" localSheetId="0">#REF!</definedName>
    <definedName name="PARAM_tic3">#REF!</definedName>
    <definedName name="_xlnm.Print_Area" localSheetId="0">'DU '!$A$1:$S$38</definedName>
  </definedNames>
  <calcPr calcId="191028"/>
</workbook>
</file>

<file path=xl/calcChain.xml><?xml version="1.0" encoding="utf-8"?>
<calcChain xmlns="http://schemas.openxmlformats.org/spreadsheetml/2006/main">
  <c r="Q30" i="49" l="1"/>
  <c r="Q29" i="49"/>
  <c r="Q23" i="49"/>
  <c r="Q20" i="49"/>
  <c r="Q19" i="49"/>
</calcChain>
</file>

<file path=xl/sharedStrings.xml><?xml version="1.0" encoding="utf-8"?>
<sst xmlns="http://schemas.openxmlformats.org/spreadsheetml/2006/main" count="109" uniqueCount="83">
  <si>
    <t>Ref</t>
  </si>
  <si>
    <t>DU</t>
  </si>
  <si>
    <t>CONTRAT 2022/202X</t>
  </si>
  <si>
    <t>CODE DIPLÔME</t>
  </si>
  <si>
    <t>VDI</t>
  </si>
  <si>
    <t>DIPLÔME</t>
  </si>
  <si>
    <t>VOTE CFVU</t>
  </si>
  <si>
    <t>XX/XX/2022</t>
  </si>
  <si>
    <t>UUDU302</t>
  </si>
  <si>
    <t>DU INITIATION A LA DIDACTIQUE DU FLE</t>
  </si>
  <si>
    <t>MODIF</t>
  </si>
  <si>
    <t>dip</t>
  </si>
  <si>
    <t>CODE ETAPE</t>
  </si>
  <si>
    <t>VET</t>
  </si>
  <si>
    <t>PARCOURS</t>
  </si>
  <si>
    <t>3DUF02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</si>
  <si>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</si>
  <si>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</si>
  <si>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</si>
  <si>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</si>
  <si>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</si>
  <si>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</si>
  <si>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</si>
  <si>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</si>
  <si>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</si>
  <si>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U3DUF021</t>
  </si>
  <si>
    <t>DUB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</si>
  <si>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</si>
  <si>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</si>
  <si>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</si>
  <si>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</si>
  <si>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</si>
  <si>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</si>
  <si>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</si>
  <si>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</si>
  <si>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</si>
  <si>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</si>
  <si>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</si>
  <si>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</si>
  <si>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</si>
  <si>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</si>
  <si>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</si>
  <si>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</si>
  <si>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</si>
  <si>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</si>
  <si>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</si>
  <si>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S5</t>
  </si>
  <si>
    <t>M5DUBSA1</t>
  </si>
  <si>
    <t>35DUBSA1</t>
  </si>
  <si>
    <t>PER</t>
  </si>
  <si>
    <t>Semestre 5</t>
  </si>
  <si>
    <t>SEM</t>
  </si>
  <si>
    <t>Porteur</t>
  </si>
  <si>
    <t>Obligatoire</t>
  </si>
  <si>
    <t>35DCBC01</t>
  </si>
  <si>
    <t>CM</t>
  </si>
  <si>
    <t>Initiation à la didactique du FLE</t>
  </si>
  <si>
    <t>ENS</t>
  </si>
  <si>
    <t>35DCBC02</t>
  </si>
  <si>
    <t>TD</t>
  </si>
  <si>
    <t xml:space="preserve">Méthodologie de l'enseignement du FLE </t>
  </si>
  <si>
    <t>M5DUBXA1</t>
  </si>
  <si>
    <t>35DUBXA1</t>
  </si>
  <si>
    <t>CHOI</t>
  </si>
  <si>
    <t>1 LV au choix parmi &gt;&gt;</t>
  </si>
  <si>
    <t>Option</t>
  </si>
  <si>
    <t>35DUBA01</t>
  </si>
  <si>
    <t xml:space="preserve">Suédois &gt;  FAIRE ÉGALEMENT APPARAITRE 35DCBE01 TRTD « Découverte d'une langue inconnue : polonais » </t>
  </si>
  <si>
    <t>S6</t>
  </si>
  <si>
    <t>M6DUBSA1</t>
  </si>
  <si>
    <t>36DUBSA1</t>
  </si>
  <si>
    <t>Semestre 6</t>
  </si>
  <si>
    <t>36DCBC01</t>
  </si>
  <si>
    <r>
      <t xml:space="preserve">Didactique de la littérature en FLE et approche interculturelle </t>
    </r>
    <r>
      <rPr>
        <sz val="10"/>
        <color rgb="FFFF0000"/>
        <rFont val="Trebuchet MS"/>
        <family val="2"/>
      </rPr>
      <t>&gt; DEVIENT Didactique de la littérature en FLE et approche interculturelle </t>
    </r>
  </si>
  <si>
    <t>36DCBC02</t>
  </si>
  <si>
    <t>Réflexion sur les langues et leur apprentissage</t>
  </si>
  <si>
    <t>Fin</t>
  </si>
  <si>
    <t>Pour 2022-2023 DU FLE porteur du suédois - ne sera pas dans la L3 SDL. En attente d'une modif de maquette en décembre 2022 pour 2023-2024 et avoir ceci :</t>
  </si>
  <si>
    <t>mut + ext</t>
  </si>
  <si>
    <t>35DCBE01</t>
  </si>
  <si>
    <t>TRTD</t>
  </si>
  <si>
    <t>Découverte d'une langue inconnue : polonais</t>
  </si>
  <si>
    <t>Suédois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</si>
</sst>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</fonts>
  <fills count="4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6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197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5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35" borderId="1" xfId="0" applyFont="1" applyFill="1" applyBorder="1" applyAlignment="1">
      <alignment vertical="center" wrapText="1"/>
    </xf>
    <xf numFmtId="0" fontId="25" fillId="37" borderId="0" xfId="0" applyFont="1" applyFill="1" applyAlignment="1">
      <alignment vertical="center"/>
    </xf>
    <xf numFmtId="0" fontId="25" fillId="37" borderId="0" xfId="0" applyFont="1" applyFill="1" applyAlignment="1">
      <alignment vertical="center" wrapText="1"/>
    </xf>
    <xf numFmtId="0" fontId="26" fillId="37" borderId="0" xfId="0" applyFont="1" applyFill="1" applyAlignment="1">
      <alignment horizontal="center" vertical="center"/>
    </xf>
    <xf numFmtId="0" fontId="25" fillId="37" borderId="0" xfId="0" applyFont="1" applyFill="1" applyAlignment="1">
      <alignment horizontal="center" vertical="center"/>
    </xf>
    <xf numFmtId="0" fontId="29" fillId="37" borderId="0" xfId="0" applyFont="1" applyFill="1" applyAlignment="1">
      <alignment horizontal="center" vertical="center"/>
    </xf>
    <xf numFmtId="0" fontId="29" fillId="37" borderId="0" xfId="0" applyFont="1" applyFill="1" applyAlignment="1">
      <alignment vertical="center"/>
    </xf>
    <xf numFmtId="0" fontId="25" fillId="37" borderId="0" xfId="0" applyFont="1" applyFill="1" applyAlignment="1">
      <alignment horizontal="left"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7" borderId="0" xfId="0" applyFont="1" applyFill="1" applyAlignment="1">
      <alignment horizontal="center" vertical="center" wrapText="1"/>
    </xf>
    <xf numFmtId="0" fontId="31" fillId="37" borderId="0" xfId="0" applyFont="1" applyFill="1" applyAlignment="1">
      <alignment vertical="center" wrapText="1"/>
    </xf>
    <xf numFmtId="0" fontId="26" fillId="37" borderId="0" xfId="0" applyFont="1" applyFill="1" applyAlignment="1">
      <alignment horizontal="center" vertical="center" wrapText="1"/>
    </xf>
    <xf numFmtId="0" fontId="25" fillId="37" borderId="1" xfId="0" applyFont="1" applyFill="1" applyBorder="1" applyAlignment="1">
      <alignment vertical="center" wrapText="1"/>
    </xf>
    <xf numFmtId="0" fontId="25" fillId="37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33" borderId="18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6" fillId="34" borderId="2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7" fillId="33" borderId="25" xfId="0" applyFont="1" applyFill="1" applyBorder="1" applyAlignment="1">
      <alignment horizontal="center" vertical="center" wrapText="1"/>
    </xf>
    <xf numFmtId="0" fontId="27" fillId="30" borderId="26" xfId="0" applyFont="1" applyFill="1" applyBorder="1" applyAlignment="1">
      <alignment horizontal="center" vertical="center" wrapText="1"/>
    </xf>
    <xf numFmtId="0" fontId="27" fillId="30" borderId="26" xfId="0" applyFont="1" applyFill="1" applyBorder="1" applyAlignment="1">
      <alignment vertical="center" wrapText="1"/>
    </xf>
    <xf numFmtId="0" fontId="27" fillId="30" borderId="26" xfId="0" applyFont="1" applyFill="1" applyBorder="1" applyAlignment="1">
      <alignment horizontal="center" vertical="center" textRotation="90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7" fillId="36" borderId="24" xfId="0" applyFont="1" applyFill="1" applyBorder="1" applyAlignment="1">
      <alignment horizontal="center" vertical="center" wrapText="1"/>
    </xf>
    <xf numFmtId="0" fontId="27" fillId="36" borderId="30" xfId="0" applyFont="1" applyFill="1" applyBorder="1" applyAlignment="1">
      <alignment horizontal="center" vertical="center" wrapText="1"/>
    </xf>
    <xf numFmtId="0" fontId="27" fillId="36" borderId="23" xfId="0" applyFont="1" applyFill="1" applyBorder="1" applyAlignment="1">
      <alignment horizontal="center" vertical="center" wrapText="1"/>
    </xf>
    <xf numFmtId="0" fontId="25" fillId="39" borderId="31" xfId="0" applyFont="1" applyFill="1" applyBorder="1" applyAlignment="1">
      <alignment horizontal="center" vertical="center"/>
    </xf>
    <xf numFmtId="0" fontId="25" fillId="39" borderId="34" xfId="0" applyFont="1" applyFill="1" applyBorder="1" applyAlignment="1">
      <alignment horizontal="center" vertical="center"/>
    </xf>
    <xf numFmtId="0" fontId="25" fillId="32" borderId="22" xfId="0" applyFont="1" applyFill="1" applyBorder="1" applyAlignment="1">
      <alignment vertical="center" wrapText="1"/>
    </xf>
    <xf numFmtId="0" fontId="26" fillId="32" borderId="22" xfId="0" applyFont="1" applyFill="1" applyBorder="1" applyAlignment="1">
      <alignment horizontal="center" vertical="center" wrapText="1"/>
    </xf>
    <xf numFmtId="0" fontId="25" fillId="32" borderId="22" xfId="0" applyFont="1" applyFill="1" applyBorder="1" applyAlignment="1">
      <alignment horizontal="center" vertical="center" wrapText="1"/>
    </xf>
    <xf numFmtId="0" fontId="26" fillId="32" borderId="22" xfId="0" applyFont="1" applyFill="1" applyBorder="1" applyAlignment="1">
      <alignment horizontal="center" vertical="center" textRotation="90" wrapText="1"/>
    </xf>
    <xf numFmtId="0" fontId="26" fillId="32" borderId="19" xfId="0" applyFont="1" applyFill="1" applyBorder="1" applyAlignment="1">
      <alignment horizontal="center" vertical="center" wrapText="1"/>
    </xf>
    <xf numFmtId="0" fontId="25" fillId="32" borderId="19" xfId="0" applyFont="1" applyFill="1" applyBorder="1" applyAlignment="1">
      <alignment horizontal="center" vertical="center" wrapText="1"/>
    </xf>
    <xf numFmtId="0" fontId="25" fillId="39" borderId="33" xfId="0" applyFont="1" applyFill="1" applyBorder="1" applyAlignment="1">
      <alignment horizontal="center" vertical="center"/>
    </xf>
    <xf numFmtId="0" fontId="26" fillId="32" borderId="0" xfId="0" applyFont="1" applyFill="1" applyAlignment="1">
      <alignment horizontal="center" vertical="center" textRotation="90" wrapText="1"/>
    </xf>
    <xf numFmtId="0" fontId="27" fillId="30" borderId="35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29" borderId="32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14" fontId="26" fillId="0" borderId="38" xfId="0" applyNumberFormat="1" applyFont="1" applyBorder="1" applyAlignment="1">
      <alignment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left" vertical="center" wrapText="1"/>
    </xf>
    <xf numFmtId="0" fontId="28" fillId="29" borderId="36" xfId="0" applyFont="1" applyFill="1" applyBorder="1" applyAlignment="1">
      <alignment vertical="center" wrapText="1"/>
    </xf>
    <xf numFmtId="0" fontId="34" fillId="0" borderId="40" xfId="0" applyFont="1" applyBorder="1" applyAlignment="1">
      <alignment horizontal="left" vertical="center"/>
    </xf>
    <xf numFmtId="0" fontId="34" fillId="0" borderId="40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27" fillId="38" borderId="35" xfId="0" applyFont="1" applyFill="1" applyBorder="1" applyAlignment="1">
      <alignment horizontal="center" vertical="center" wrapText="1"/>
    </xf>
    <xf numFmtId="0" fontId="27" fillId="38" borderId="39" xfId="0" applyFont="1" applyFill="1" applyBorder="1" applyAlignment="1">
      <alignment horizontal="center" vertical="center" wrapText="1"/>
    </xf>
    <xf numFmtId="0" fontId="27" fillId="38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5" borderId="0" xfId="0" applyFont="1" applyFill="1" applyAlignment="1">
      <alignment horizontal="center" vertical="center" wrapText="1"/>
    </xf>
    <xf numFmtId="0" fontId="26" fillId="37" borderId="0" xfId="0" applyFont="1" applyFill="1" applyAlignment="1">
      <alignment horizontal="center" vertical="center" textRotation="90" wrapText="1"/>
    </xf>
    <xf numFmtId="0" fontId="26" fillId="37" borderId="1" xfId="0" applyFont="1" applyFill="1" applyBorder="1" applyAlignment="1">
      <alignment horizontal="center" vertical="center" textRotation="90" wrapText="1"/>
    </xf>
    <xf numFmtId="0" fontId="25" fillId="37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7" borderId="0" xfId="0" applyFont="1" applyFill="1" applyAlignment="1">
      <alignment horizontal="center" vertical="center" wrapText="1"/>
    </xf>
    <xf numFmtId="0" fontId="36" fillId="34" borderId="0" xfId="0" applyFont="1" applyFill="1" applyAlignment="1">
      <alignment horizontal="center" vertical="center" wrapText="1"/>
    </xf>
    <xf numFmtId="0" fontId="36" fillId="34" borderId="22" xfId="0" applyFont="1" applyFill="1" applyBorder="1" applyAlignment="1">
      <alignment horizontal="center" vertical="center" wrapText="1"/>
    </xf>
    <xf numFmtId="0" fontId="38" fillId="34" borderId="0" xfId="0" applyFont="1" applyFill="1" applyAlignment="1">
      <alignment horizontal="center" vertical="center" wrapText="1"/>
    </xf>
    <xf numFmtId="0" fontId="38" fillId="34" borderId="22" xfId="0" applyFont="1" applyFill="1" applyBorder="1" applyAlignment="1">
      <alignment horizontal="center" vertical="center" wrapText="1"/>
    </xf>
    <xf numFmtId="0" fontId="40" fillId="35" borderId="12" xfId="0" applyFont="1" applyFill="1" applyBorder="1" applyAlignment="1">
      <alignment horizontal="center" vertical="center" wrapText="1"/>
    </xf>
    <xf numFmtId="0" fontId="40" fillId="35" borderId="0" xfId="0" applyFont="1" applyFill="1" applyAlignment="1">
      <alignment horizontal="center" vertical="center" wrapText="1"/>
    </xf>
    <xf numFmtId="0" fontId="40" fillId="37" borderId="12" xfId="0" applyFont="1" applyFill="1" applyBorder="1" applyAlignment="1">
      <alignment horizontal="center" vertical="center" wrapText="1"/>
    </xf>
    <xf numFmtId="0" fontId="40" fillId="37" borderId="0" xfId="0" applyFont="1" applyFill="1" applyAlignment="1">
      <alignment horizontal="center" vertical="center" wrapText="1"/>
    </xf>
    <xf numFmtId="0" fontId="41" fillId="34" borderId="12" xfId="0" applyFont="1" applyFill="1" applyBorder="1" applyAlignment="1">
      <alignment horizontal="center" vertical="center" wrapText="1"/>
    </xf>
    <xf numFmtId="0" fontId="41" fillId="34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/>
    </xf>
    <xf numFmtId="0" fontId="41" fillId="39" borderId="32" xfId="0" applyFont="1" applyFill="1" applyBorder="1" applyAlignment="1">
      <alignment horizontal="center" vertical="center"/>
    </xf>
    <xf numFmtId="0" fontId="41" fillId="39" borderId="33" xfId="0" applyFont="1" applyFill="1" applyBorder="1" applyAlignment="1">
      <alignment horizontal="center" vertical="center"/>
    </xf>
    <xf numFmtId="0" fontId="41" fillId="35" borderId="12" xfId="0" applyFont="1" applyFill="1" applyBorder="1" applyAlignment="1">
      <alignment horizontal="center" vertical="center"/>
    </xf>
    <xf numFmtId="0" fontId="41" fillId="35" borderId="0" xfId="0" applyFont="1" applyFill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34" borderId="18" xfId="0" applyFont="1" applyFill="1" applyBorder="1" applyAlignment="1">
      <alignment horizontal="center" vertical="center" wrapText="1"/>
    </xf>
    <xf numFmtId="0" fontId="41" fillId="34" borderId="22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7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6" fillId="37" borderId="49" xfId="0" applyFont="1" applyFill="1" applyBorder="1" applyAlignment="1">
      <alignment horizontal="center" vertical="center" wrapText="1"/>
    </xf>
    <xf numFmtId="0" fontId="36" fillId="37" borderId="49" xfId="0" applyFont="1" applyFill="1" applyBorder="1" applyAlignment="1">
      <alignment horizontal="center" vertical="center" wrapText="1"/>
    </xf>
    <xf numFmtId="0" fontId="38" fillId="37" borderId="49" xfId="0" applyFont="1" applyFill="1" applyBorder="1" applyAlignment="1">
      <alignment horizontal="center" vertical="center" wrapText="1"/>
    </xf>
    <xf numFmtId="0" fontId="25" fillId="37" borderId="49" xfId="0" applyFont="1" applyFill="1" applyBorder="1" applyAlignment="1">
      <alignment horizontal="center" vertical="center" wrapText="1"/>
    </xf>
    <xf numFmtId="0" fontId="25" fillId="37" borderId="49" xfId="0" applyFont="1" applyFill="1" applyBorder="1" applyAlignment="1">
      <alignment vertical="center" wrapText="1"/>
    </xf>
    <xf numFmtId="0" fontId="25" fillId="37" borderId="50" xfId="0" applyFont="1" applyFill="1" applyBorder="1" applyAlignment="1">
      <alignment horizontal="center" vertical="center" wrapText="1"/>
    </xf>
    <xf numFmtId="0" fontId="41" fillId="0" borderId="51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0" fontId="25" fillId="37" borderId="49" xfId="0" applyFont="1" applyFill="1" applyBorder="1" applyAlignment="1">
      <alignment horizontal="center" vertical="center"/>
    </xf>
    <xf numFmtId="0" fontId="25" fillId="37" borderId="50" xfId="0" applyFont="1" applyFill="1" applyBorder="1" applyAlignment="1">
      <alignment horizontal="center" vertical="center"/>
    </xf>
    <xf numFmtId="0" fontId="41" fillId="37" borderId="0" xfId="0" applyFont="1" applyFill="1" applyAlignment="1">
      <alignment horizontal="center" vertical="center" wrapText="1"/>
    </xf>
    <xf numFmtId="0" fontId="42" fillId="32" borderId="22" xfId="0" applyFont="1" applyFill="1" applyBorder="1" applyAlignment="1">
      <alignment horizontal="center" vertical="center" wrapText="1"/>
    </xf>
    <xf numFmtId="0" fontId="42" fillId="37" borderId="49" xfId="0" applyFont="1" applyFill="1" applyBorder="1" applyAlignment="1">
      <alignment horizontal="center" vertical="center"/>
    </xf>
    <xf numFmtId="0" fontId="28" fillId="30" borderId="52" xfId="0" applyFont="1" applyFill="1" applyBorder="1" applyAlignment="1">
      <alignment horizontal="center" vertical="center" wrapText="1"/>
    </xf>
    <xf numFmtId="0" fontId="42" fillId="39" borderId="53" xfId="0" applyFont="1" applyFill="1" applyBorder="1" applyAlignment="1">
      <alignment horizontal="center" vertical="center"/>
    </xf>
    <xf numFmtId="0" fontId="28" fillId="36" borderId="54" xfId="0" applyFont="1" applyFill="1" applyBorder="1" applyAlignment="1">
      <alignment horizontal="center" vertical="center" wrapText="1"/>
    </xf>
    <xf numFmtId="0" fontId="25" fillId="0" borderId="55" xfId="0" applyFont="1" applyBorder="1" applyAlignment="1">
      <alignment vertical="center"/>
    </xf>
    <xf numFmtId="0" fontId="25" fillId="0" borderId="57" xfId="0" applyFont="1" applyBorder="1" applyAlignment="1">
      <alignment horizontal="center" vertical="center" textRotation="90"/>
    </xf>
    <xf numFmtId="0" fontId="27" fillId="29" borderId="39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 textRotation="90" wrapText="1"/>
    </xf>
    <xf numFmtId="0" fontId="25" fillId="37" borderId="1" xfId="0" applyFont="1" applyFill="1" applyBorder="1" applyAlignment="1">
      <alignment vertical="center"/>
    </xf>
    <xf numFmtId="0" fontId="25" fillId="39" borderId="33" xfId="0" applyFont="1" applyFill="1" applyBorder="1" applyAlignment="1">
      <alignment horizontal="center" vertical="center" wrapText="1"/>
    </xf>
    <xf numFmtId="0" fontId="25" fillId="39" borderId="33" xfId="0" applyFont="1" applyFill="1" applyBorder="1" applyAlignment="1">
      <alignment vertical="center" wrapText="1"/>
    </xf>
    <xf numFmtId="0" fontId="25" fillId="35" borderId="58" xfId="0" applyFont="1" applyFill="1" applyBorder="1" applyAlignment="1">
      <alignment horizontal="center" vertical="center" wrapText="1"/>
    </xf>
    <xf numFmtId="0" fontId="25" fillId="35" borderId="58" xfId="0" applyFont="1" applyFill="1" applyBorder="1" applyAlignment="1">
      <alignment vertical="center" wrapText="1"/>
    </xf>
    <xf numFmtId="0" fontId="25" fillId="35" borderId="59" xfId="0" applyFont="1" applyFill="1" applyBorder="1" applyAlignment="1">
      <alignment horizontal="center" vertical="center" wrapText="1"/>
    </xf>
    <xf numFmtId="0" fontId="25" fillId="35" borderId="59" xfId="0" applyFont="1" applyFill="1" applyBorder="1" applyAlignment="1">
      <alignment vertical="center" wrapText="1"/>
    </xf>
    <xf numFmtId="0" fontId="41" fillId="35" borderId="60" xfId="0" applyFont="1" applyFill="1" applyBorder="1" applyAlignment="1">
      <alignment horizontal="center" vertical="center"/>
    </xf>
    <xf numFmtId="0" fontId="41" fillId="35" borderId="58" xfId="0" applyFont="1" applyFill="1" applyBorder="1" applyAlignment="1">
      <alignment horizontal="center" vertical="center"/>
    </xf>
    <xf numFmtId="0" fontId="42" fillId="35" borderId="58" xfId="0" applyFont="1" applyFill="1" applyBorder="1" applyAlignment="1">
      <alignment horizontal="center" vertical="center"/>
    </xf>
    <xf numFmtId="0" fontId="25" fillId="35" borderId="58" xfId="0" applyFont="1" applyFill="1" applyBorder="1" applyAlignment="1">
      <alignment horizontal="center" vertical="center"/>
    </xf>
    <xf numFmtId="0" fontId="25" fillId="35" borderId="61" xfId="0" applyFont="1" applyFill="1" applyBorder="1" applyAlignment="1">
      <alignment horizontal="center" vertical="center"/>
    </xf>
    <xf numFmtId="0" fontId="41" fillId="35" borderId="62" xfId="0" applyFont="1" applyFill="1" applyBorder="1" applyAlignment="1">
      <alignment horizontal="center" vertical="center"/>
    </xf>
    <xf numFmtId="0" fontId="41" fillId="35" borderId="59" xfId="0" applyFont="1" applyFill="1" applyBorder="1" applyAlignment="1">
      <alignment horizontal="center" vertical="center"/>
    </xf>
    <xf numFmtId="0" fontId="42" fillId="35" borderId="59" xfId="0" applyFont="1" applyFill="1" applyBorder="1" applyAlignment="1">
      <alignment horizontal="center" vertical="center"/>
    </xf>
    <xf numFmtId="0" fontId="25" fillId="35" borderId="59" xfId="0" applyFont="1" applyFill="1" applyBorder="1" applyAlignment="1">
      <alignment horizontal="center" vertical="center"/>
    </xf>
    <xf numFmtId="0" fontId="25" fillId="35" borderId="63" xfId="0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 vertical="center" wrapText="1"/>
    </xf>
    <xf numFmtId="0" fontId="35" fillId="35" borderId="0" xfId="0" applyFont="1" applyFill="1" applyAlignment="1">
      <alignment horizontal="center" vertical="center" wrapText="1"/>
    </xf>
    <xf numFmtId="0" fontId="35" fillId="39" borderId="32" xfId="0" applyFont="1" applyFill="1" applyBorder="1" applyAlignment="1">
      <alignment horizontal="center" vertical="center"/>
    </xf>
    <xf numFmtId="0" fontId="36" fillId="39" borderId="31" xfId="0" applyFont="1" applyFill="1" applyBorder="1" applyAlignment="1">
      <alignment horizontal="center" vertical="center"/>
    </xf>
    <xf numFmtId="0" fontId="36" fillId="39" borderId="33" xfId="0" applyFont="1" applyFill="1" applyBorder="1" applyAlignment="1">
      <alignment horizontal="center" vertical="center" wrapText="1"/>
    </xf>
    <xf numFmtId="0" fontId="36" fillId="39" borderId="33" xfId="0" applyFont="1" applyFill="1" applyBorder="1" applyAlignment="1">
      <alignment vertical="center" wrapText="1"/>
    </xf>
    <xf numFmtId="0" fontId="36" fillId="35" borderId="1" xfId="0" applyFont="1" applyFill="1" applyBorder="1" applyAlignment="1">
      <alignment vertical="center" wrapText="1"/>
    </xf>
    <xf numFmtId="0" fontId="26" fillId="37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6" fillId="39" borderId="33" xfId="0" applyFont="1" applyFill="1" applyBorder="1" applyAlignment="1">
      <alignment horizontal="center" vertical="center" wrapText="1"/>
    </xf>
    <xf numFmtId="0" fontId="26" fillId="39" borderId="33" xfId="0" applyFont="1" applyFill="1" applyBorder="1" applyAlignment="1">
      <alignment vertical="center" wrapText="1"/>
    </xf>
    <xf numFmtId="0" fontId="34" fillId="0" borderId="37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29" borderId="35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41" xfId="0" applyFont="1" applyFill="1" applyBorder="1" applyAlignment="1">
      <alignment horizontal="center" vertical="center" wrapText="1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textRotation="90" wrapText="1"/>
    </xf>
    <xf numFmtId="0" fontId="29" fillId="0" borderId="48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2" fillId="29" borderId="21" xfId="0" applyFont="1" applyFill="1" applyBorder="1" applyAlignment="1">
      <alignment horizontal="center" vertical="center" wrapText="1"/>
    </xf>
    <xf numFmtId="0" fontId="32" fillId="29" borderId="20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8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9D9"/>
      <color rgb="FFFEF6F0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36"/>
  <sheetViews>
    <sheetView showGridLines="0" tabSelected="1" zoomScale="70" zoomScaleNormal="70" zoomScaleSheetLayoutView="115" workbookViewId="0">
      <selection activeCell="I23" sqref="I23"/>
    </sheetView>
  </sheetViews>
  <sheetFormatPr baseColWidth="10" defaultColWidth="8.42578125" defaultRowHeight="15" x14ac:dyDescent="0.2"/>
  <cols>
    <col min="1" max="1" width="1.42578125" style="13" customWidth="1"/>
    <col min="2" max="2" width="5.42578125" style="1" customWidth="1"/>
    <col min="3" max="3" width="1.42578125" style="1" customWidth="1"/>
    <col min="4" max="4" width="10.710937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8.42578125" style="1" customWidth="1"/>
    <col min="10" max="10" width="5.7109375" style="3" customWidth="1"/>
    <col min="11" max="11" width="5.7109375" style="1" customWidth="1"/>
    <col min="12" max="13" width="5.7109375" style="3" customWidth="1"/>
    <col min="14" max="14" width="2.42578125" style="3" customWidth="1"/>
    <col min="15" max="15" width="22.28515625" style="1" customWidth="1"/>
    <col min="16" max="16" width="20.42578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5" width="8.42578125" style="1"/>
    <col min="26" max="26" width="10" style="1" hidden="1" customWidth="1"/>
    <col min="27" max="27" width="5.28515625" style="1" hidden="1" customWidth="1"/>
    <col min="28" max="29" width="2" style="1" hidden="1" customWidth="1"/>
    <col min="30" max="30" width="4.42578125" style="1" hidden="1" customWidth="1"/>
    <col min="31" max="16384" width="8.42578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0</v>
      </c>
    </row>
    <row r="2" spans="1:57" ht="21" customHeight="1" thickBot="1" x14ac:dyDescent="0.25">
      <c r="A2"/>
      <c r="B2"/>
      <c r="C2" s="189" t="s">
        <v>1</v>
      </c>
      <c r="D2" s="190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25">
      <c r="A3"/>
      <c r="B3"/>
      <c r="C3" s="13"/>
      <c r="E3"/>
      <c r="F3"/>
      <c r="G3"/>
      <c r="H3"/>
      <c r="I3"/>
      <c r="K3"/>
      <c r="L3"/>
      <c r="M3"/>
      <c r="N3"/>
      <c r="O3" s="58" t="s">
        <v>2</v>
      </c>
      <c r="P3" s="59"/>
      <c r="Q3"/>
      <c r="R3"/>
      <c r="S3"/>
    </row>
    <row r="4" spans="1:57" s="5" customFormat="1" ht="30.75" customHeight="1" x14ac:dyDescent="0.2">
      <c r="A4"/>
      <c r="B4" s="173" t="s">
        <v>3</v>
      </c>
      <c r="C4" s="174"/>
      <c r="D4" s="174"/>
      <c r="E4" s="137" t="s">
        <v>4</v>
      </c>
      <c r="F4" s="175" t="s">
        <v>5</v>
      </c>
      <c r="G4" s="176"/>
      <c r="H4" s="176"/>
      <c r="I4" s="176"/>
      <c r="J4" s="176"/>
      <c r="K4" s="176"/>
      <c r="L4" s="176"/>
      <c r="M4" s="177"/>
      <c r="N4"/>
      <c r="O4" s="60" t="s">
        <v>6</v>
      </c>
      <c r="P4" s="61" t="s">
        <v>7</v>
      </c>
      <c r="Q4"/>
      <c r="R4"/>
      <c r="S4"/>
    </row>
    <row r="5" spans="1:57" s="5" customFormat="1" ht="21.75" customHeight="1" thickBot="1" x14ac:dyDescent="0.25">
      <c r="A5"/>
      <c r="B5" s="191" t="s">
        <v>8</v>
      </c>
      <c r="C5" s="192"/>
      <c r="D5" s="193"/>
      <c r="E5" s="138">
        <v>301</v>
      </c>
      <c r="F5" s="194" t="s">
        <v>9</v>
      </c>
      <c r="G5" s="195"/>
      <c r="H5" s="195"/>
      <c r="I5" s="195"/>
      <c r="J5" s="195"/>
      <c r="K5" s="195"/>
      <c r="L5" s="195"/>
      <c r="M5" s="196"/>
      <c r="N5"/>
      <c r="O5" s="62" t="s">
        <v>10</v>
      </c>
      <c r="P5" s="63" t="s">
        <v>7</v>
      </c>
      <c r="Q5"/>
      <c r="R5"/>
      <c r="S5"/>
      <c r="T5" s="14"/>
      <c r="U5" s="14"/>
      <c r="Z5" s="5" t="s">
        <v>11</v>
      </c>
    </row>
    <row r="6" spans="1:57" ht="3.95" customHeight="1" thickBot="1" x14ac:dyDescent="0.25">
      <c r="A6"/>
      <c r="B6"/>
      <c r="C6" s="13"/>
      <c r="D6" s="13"/>
      <c r="F6" s="31"/>
      <c r="G6" s="31"/>
      <c r="H6" s="31"/>
      <c r="I6" s="31"/>
      <c r="J6" s="31"/>
      <c r="K6" s="31"/>
      <c r="L6" s="31"/>
      <c r="M6" s="19"/>
      <c r="N6"/>
      <c r="O6"/>
      <c r="P6"/>
      <c r="Q6"/>
      <c r="R6"/>
      <c r="S6"/>
      <c r="T6" s="13"/>
      <c r="U6" s="13"/>
    </row>
    <row r="7" spans="1:57" s="5" customFormat="1" ht="18" customHeight="1" x14ac:dyDescent="0.2">
      <c r="A7"/>
      <c r="B7" s="173" t="s">
        <v>12</v>
      </c>
      <c r="C7" s="174"/>
      <c r="D7" s="174"/>
      <c r="E7" s="137" t="s">
        <v>13</v>
      </c>
      <c r="F7" s="175" t="s">
        <v>14</v>
      </c>
      <c r="G7" s="176"/>
      <c r="H7" s="176"/>
      <c r="I7" s="176"/>
      <c r="J7" s="176"/>
      <c r="K7" s="176"/>
      <c r="L7" s="176"/>
      <c r="M7" s="177"/>
      <c r="N7"/>
      <c r="O7"/>
      <c r="P7"/>
      <c r="Q7"/>
      <c r="R7"/>
      <c r="S7"/>
      <c r="T7" s="14"/>
      <c r="U7" s="14"/>
    </row>
    <row r="8" spans="1:57" ht="31.5" customHeight="1" thickBot="1" x14ac:dyDescent="0.25">
      <c r="A8"/>
      <c r="B8" s="179" t="s">
        <v>15</v>
      </c>
      <c r="C8" s="180"/>
      <c r="D8" s="181"/>
      <c r="E8" s="139">
        <v>301</v>
      </c>
      <c r="F8" s="182" t="s">
        <v>9</v>
      </c>
      <c r="G8" s="183"/>
      <c r="H8" s="183"/>
      <c r="I8" s="183"/>
      <c r="J8" s="183"/>
      <c r="K8" s="183"/>
      <c r="L8" s="183"/>
      <c r="M8" s="184"/>
      <c r="N8"/>
      <c r="O8"/>
      <c r="P8"/>
      <c r="Q8"/>
      <c r="R8"/>
      <c r="S8"/>
      <c r="T8" s="13"/>
      <c r="U8" s="13"/>
      <c r="Z8" s="1" t="s">
        <v>16</v>
      </c>
    </row>
    <row r="9" spans="1:57" ht="3.95" customHeight="1" thickBot="1" x14ac:dyDescent="0.25">
      <c r="A9"/>
      <c r="B9"/>
      <c r="D9" s="29"/>
      <c r="E9" s="29"/>
      <c r="F9" s="9"/>
      <c r="G9" s="9"/>
      <c r="H9" s="9"/>
      <c r="I9" s="9"/>
      <c r="J9" s="9"/>
      <c r="K9" s="30"/>
      <c r="L9" s="30"/>
      <c r="O9"/>
      <c r="P9"/>
      <c r="Q9"/>
      <c r="R9"/>
      <c r="S9"/>
      <c r="T9" s="13"/>
      <c r="U9" s="13"/>
    </row>
    <row r="10" spans="1:57" ht="31.5" customHeight="1" x14ac:dyDescent="0.2">
      <c r="A10"/>
      <c r="B10"/>
      <c r="C10" s="173" t="s">
        <v>17</v>
      </c>
      <c r="D10" s="174"/>
      <c r="E10" s="64" t="s">
        <v>18</v>
      </c>
      <c r="F10" s="1"/>
      <c r="G10" s="70"/>
      <c r="H10" s="71"/>
      <c r="I10" s="72" t="s">
        <v>19</v>
      </c>
      <c r="J10" s="1"/>
      <c r="K10" s="185" t="s">
        <v>20</v>
      </c>
      <c r="L10" s="186"/>
      <c r="M10" s="186" t="s">
        <v>21</v>
      </c>
      <c r="N10" s="186"/>
      <c r="O10" s="65" t="s">
        <v>22</v>
      </c>
      <c r="P10" s="65" t="s">
        <v>23</v>
      </c>
      <c r="Q10" s="66" t="s">
        <v>24</v>
      </c>
      <c r="R10"/>
      <c r="S10"/>
      <c r="T10" s="13"/>
      <c r="U10" s="13"/>
    </row>
    <row r="11" spans="1:57" ht="27" customHeight="1" thickBot="1" x14ac:dyDescent="0.25">
      <c r="A11"/>
      <c r="B11"/>
      <c r="C11" s="187" t="s">
        <v>25</v>
      </c>
      <c r="D11" s="188"/>
      <c r="E11" s="140" t="s">
        <v>26</v>
      </c>
      <c r="F11" s="1"/>
      <c r="G11" s="73"/>
      <c r="H11" s="74"/>
      <c r="I11" s="75"/>
      <c r="J11" s="1"/>
      <c r="K11" s="170"/>
      <c r="L11" s="171"/>
      <c r="M11" s="171"/>
      <c r="N11" s="171"/>
      <c r="O11" s="67"/>
      <c r="P11" s="68"/>
      <c r="Q11" s="69"/>
      <c r="R11"/>
      <c r="S11" s="17"/>
      <c r="T11" s="13"/>
      <c r="U11" s="13"/>
      <c r="Z11" s="1" t="s">
        <v>27</v>
      </c>
    </row>
    <row r="12" spans="1:57" ht="3.95" customHeight="1" thickBot="1" x14ac:dyDescent="0.25">
      <c r="C12" s="13"/>
      <c r="D12"/>
      <c r="E12"/>
      <c r="F12"/>
      <c r="G12"/>
      <c r="H12"/>
      <c r="I12"/>
      <c r="J12"/>
      <c r="K12"/>
      <c r="L12"/>
      <c r="M12"/>
      <c r="O12"/>
      <c r="P12"/>
      <c r="Q12" s="18"/>
      <c r="R12" s="18"/>
      <c r="S12" s="17"/>
      <c r="T12" s="13"/>
      <c r="U12" s="13"/>
    </row>
    <row r="13" spans="1:57" s="5" customFormat="1" ht="72.75" customHeight="1" x14ac:dyDescent="0.2">
      <c r="A13"/>
      <c r="B13"/>
      <c r="C13" s="32"/>
      <c r="D13" s="38" t="s">
        <v>28</v>
      </c>
      <c r="E13" s="39" t="s">
        <v>29</v>
      </c>
      <c r="F13" s="39" t="s">
        <v>30</v>
      </c>
      <c r="G13" s="39" t="s">
        <v>31</v>
      </c>
      <c r="H13" s="39" t="s">
        <v>32</v>
      </c>
      <c r="I13" s="40" t="s">
        <v>33</v>
      </c>
      <c r="J13" s="41" t="s">
        <v>34</v>
      </c>
      <c r="K13" s="41" t="s">
        <v>35</v>
      </c>
      <c r="L13" s="41" t="s">
        <v>36</v>
      </c>
      <c r="M13" s="41" t="s">
        <v>37</v>
      </c>
      <c r="N13" s="42"/>
      <c r="O13" s="43" t="s">
        <v>38</v>
      </c>
      <c r="P13" s="44" t="s">
        <v>39</v>
      </c>
      <c r="Q13" s="132" t="s">
        <v>40</v>
      </c>
      <c r="R13" s="134" t="s">
        <v>41</v>
      </c>
      <c r="S13" s="47" t="s">
        <v>42</v>
      </c>
      <c r="T13" s="45" t="s">
        <v>43</v>
      </c>
      <c r="U13" s="46" t="s">
        <v>44</v>
      </c>
      <c r="Z13" s="5" t="s">
        <v>32</v>
      </c>
    </row>
    <row r="14" spans="1:57" s="10" customFormat="1" ht="16.5" x14ac:dyDescent="0.2">
      <c r="A14"/>
      <c r="B14"/>
      <c r="C14" s="20"/>
      <c r="D14" s="23"/>
      <c r="E14" s="82"/>
      <c r="F14" s="104"/>
      <c r="G14" s="21"/>
      <c r="H14" s="21"/>
      <c r="I14" s="22"/>
      <c r="J14" s="23"/>
      <c r="K14" s="23"/>
      <c r="L14" s="76"/>
      <c r="M14" s="76"/>
      <c r="N14" s="77"/>
      <c r="O14" s="88"/>
      <c r="P14" s="89"/>
      <c r="Q14" s="89"/>
      <c r="R14" s="88"/>
      <c r="T14" s="78"/>
      <c r="U14" s="12"/>
      <c r="V14" s="5"/>
      <c r="W14" s="5"/>
      <c r="X14" s="5"/>
      <c r="Y14" s="5"/>
      <c r="Z14" s="5" t="s">
        <v>45</v>
      </c>
      <c r="AA14" s="5"/>
      <c r="AB14" s="5"/>
      <c r="AC14" s="5"/>
      <c r="AD14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 s="14" customFormat="1" ht="17.25" thickBot="1" x14ac:dyDescent="0.25">
      <c r="C15" s="28"/>
      <c r="D15" s="26"/>
      <c r="E15" s="83"/>
      <c r="F15" s="105"/>
      <c r="G15" s="24"/>
      <c r="H15" s="24"/>
      <c r="I15" s="25"/>
      <c r="J15" s="26"/>
      <c r="K15" s="26"/>
      <c r="L15" s="79"/>
      <c r="M15" s="79"/>
      <c r="N15" s="80"/>
      <c r="O15" s="90"/>
      <c r="P15" s="91"/>
      <c r="Q15" s="129"/>
      <c r="R15" s="90"/>
      <c r="T15" s="81"/>
      <c r="U15" s="27"/>
    </row>
    <row r="16" spans="1:57" s="5" customFormat="1" ht="27" customHeight="1" thickBot="1" x14ac:dyDescent="0.25">
      <c r="A16" s="14"/>
      <c r="B16" s="35" t="s">
        <v>46</v>
      </c>
      <c r="C16" s="8"/>
      <c r="D16" s="6" t="s">
        <v>47</v>
      </c>
      <c r="E16" s="84"/>
      <c r="F16" s="86"/>
      <c r="G16" s="6" t="s">
        <v>48</v>
      </c>
      <c r="H16" s="6" t="s">
        <v>49</v>
      </c>
      <c r="I16" s="106" t="s">
        <v>50</v>
      </c>
      <c r="J16" s="7"/>
      <c r="K16" s="8"/>
      <c r="L16" s="57"/>
      <c r="M16" s="6">
        <v>30</v>
      </c>
      <c r="N16" s="11"/>
      <c r="O16" s="92"/>
      <c r="P16" s="93"/>
      <c r="Q16" s="93"/>
      <c r="R16" s="92"/>
      <c r="S16" s="7"/>
      <c r="T16" s="7"/>
      <c r="U16" s="33"/>
      <c r="Z16" s="5" t="s">
        <v>51</v>
      </c>
      <c r="AA16" s="5">
        <v>5</v>
      </c>
    </row>
    <row r="17" spans="1:30" x14ac:dyDescent="0.2">
      <c r="A17" s="1"/>
      <c r="B17" s="135"/>
      <c r="C17" s="5"/>
      <c r="D17" s="37"/>
      <c r="E17" s="116"/>
      <c r="F17" s="117"/>
      <c r="G17" s="37"/>
      <c r="H17" s="37"/>
      <c r="I17" s="5"/>
      <c r="J17" s="37"/>
      <c r="K17" s="5"/>
      <c r="L17" s="37"/>
      <c r="M17" s="5"/>
      <c r="N17" s="118"/>
      <c r="O17" s="99"/>
      <c r="P17" s="100"/>
      <c r="Q17" s="101"/>
      <c r="R17" s="99"/>
      <c r="S17" s="3"/>
      <c r="T17" s="3"/>
      <c r="U17" s="36"/>
    </row>
    <row r="18" spans="1:30" x14ac:dyDescent="0.2">
      <c r="B18" s="178"/>
      <c r="C18" s="14"/>
      <c r="D18" s="107"/>
      <c r="E18" s="108"/>
      <c r="F18" s="109"/>
      <c r="G18" s="110"/>
      <c r="H18" s="110"/>
      <c r="I18" s="111"/>
      <c r="J18" s="110"/>
      <c r="K18" s="111"/>
      <c r="L18" s="111"/>
      <c r="M18" s="111"/>
      <c r="N18" s="112"/>
      <c r="O18" s="97"/>
      <c r="P18" s="98"/>
      <c r="Q18" s="94"/>
      <c r="R18" s="97"/>
      <c r="S18" s="4"/>
      <c r="T18" s="4"/>
      <c r="U18" s="34"/>
    </row>
    <row r="19" spans="1:30" x14ac:dyDescent="0.2">
      <c r="A19" s="142"/>
      <c r="B19" s="178"/>
      <c r="C19" s="14"/>
      <c r="D19" s="107"/>
      <c r="E19" s="113" t="s">
        <v>52</v>
      </c>
      <c r="F19" s="114" t="s">
        <v>53</v>
      </c>
      <c r="G19" s="143" t="s">
        <v>54</v>
      </c>
      <c r="H19" s="143" t="s">
        <v>55</v>
      </c>
      <c r="I19" s="144" t="s">
        <v>56</v>
      </c>
      <c r="J19" s="143"/>
      <c r="K19" s="143">
        <v>20</v>
      </c>
      <c r="L19" s="143"/>
      <c r="M19" s="143"/>
      <c r="N19" s="112"/>
      <c r="O19" s="95"/>
      <c r="P19" s="96"/>
      <c r="Q19" s="133" t="str">
        <f t="shared" ref="Q19:Q20" si="0">IF(G19&lt;&gt;"",G19&amp;"E1/"&amp;G19&amp;"X1","")</f>
        <v>35DCBC01E1/35DCBC01X1</v>
      </c>
      <c r="R19" s="95">
        <v>7</v>
      </c>
      <c r="S19" s="48"/>
      <c r="T19" s="56"/>
      <c r="U19" s="49"/>
      <c r="Z19" s="1" t="s">
        <v>57</v>
      </c>
      <c r="AA19" s="1">
        <v>5</v>
      </c>
      <c r="AB19" s="1">
        <v>3</v>
      </c>
      <c r="AC19" s="1">
        <v>1</v>
      </c>
      <c r="AD19" s="1">
        <v>3</v>
      </c>
    </row>
    <row r="20" spans="1:30" x14ac:dyDescent="0.2">
      <c r="A20" s="142"/>
      <c r="B20" s="178"/>
      <c r="C20" s="14"/>
      <c r="D20" s="107"/>
      <c r="E20" s="113" t="s">
        <v>52</v>
      </c>
      <c r="F20" s="114" t="s">
        <v>53</v>
      </c>
      <c r="G20" s="143" t="s">
        <v>58</v>
      </c>
      <c r="H20" s="143" t="s">
        <v>59</v>
      </c>
      <c r="I20" s="144" t="s">
        <v>60</v>
      </c>
      <c r="J20" s="143"/>
      <c r="K20" s="143">
        <v>20</v>
      </c>
      <c r="L20" s="143"/>
      <c r="M20" s="143"/>
      <c r="N20" s="112"/>
      <c r="O20" s="95"/>
      <c r="P20" s="96"/>
      <c r="Q20" s="133" t="str">
        <f t="shared" si="0"/>
        <v>35DCBC02E1/35DCBC02X1</v>
      </c>
      <c r="R20" s="95">
        <v>7</v>
      </c>
      <c r="S20" s="48"/>
      <c r="T20" s="56"/>
      <c r="U20" s="49"/>
      <c r="Z20" s="1" t="s">
        <v>57</v>
      </c>
      <c r="AA20" s="1">
        <v>5</v>
      </c>
      <c r="AB20" s="1">
        <v>3</v>
      </c>
      <c r="AC20" s="1">
        <v>2</v>
      </c>
      <c r="AD20" s="1">
        <v>3</v>
      </c>
    </row>
    <row r="21" spans="1:30" x14ac:dyDescent="0.2">
      <c r="B21" s="178"/>
      <c r="C21" s="14"/>
      <c r="D21" s="107"/>
      <c r="E21" s="113"/>
      <c r="F21" s="114"/>
      <c r="G21" s="145"/>
      <c r="H21" s="145"/>
      <c r="I21" s="146"/>
      <c r="J21" s="145"/>
      <c r="K21" s="145"/>
      <c r="L21" s="145"/>
      <c r="M21" s="145"/>
      <c r="N21" s="112"/>
      <c r="O21" s="149"/>
      <c r="P21" s="150"/>
      <c r="Q21" s="151"/>
      <c r="R21" s="149"/>
      <c r="S21" s="152"/>
      <c r="T21" s="152"/>
      <c r="U21" s="153"/>
      <c r="Z21" s="1" t="s">
        <v>57</v>
      </c>
      <c r="AA21" s="1">
        <v>5</v>
      </c>
      <c r="AB21" s="1">
        <v>1</v>
      </c>
      <c r="AC21" s="1">
        <v>1</v>
      </c>
      <c r="AD21" s="1">
        <v>1</v>
      </c>
    </row>
    <row r="22" spans="1:30" x14ac:dyDescent="0.2">
      <c r="B22" s="178"/>
      <c r="C22" s="14"/>
      <c r="D22" s="159" t="s">
        <v>61</v>
      </c>
      <c r="E22" s="113"/>
      <c r="F22" s="114"/>
      <c r="G22" s="159" t="s">
        <v>62</v>
      </c>
      <c r="H22" s="147" t="s">
        <v>63</v>
      </c>
      <c r="I22" s="148" t="s">
        <v>64</v>
      </c>
      <c r="J22" s="147"/>
      <c r="K22" s="147"/>
      <c r="L22" s="147"/>
      <c r="M22" s="147"/>
      <c r="N22" s="112"/>
      <c r="O22" s="154"/>
      <c r="P22" s="155"/>
      <c r="Q22" s="156"/>
      <c r="R22" s="154"/>
      <c r="S22" s="157"/>
      <c r="T22" s="157"/>
      <c r="U22" s="158"/>
      <c r="Z22" s="1" t="s">
        <v>57</v>
      </c>
      <c r="AA22" s="1">
        <v>5</v>
      </c>
      <c r="AB22" s="1">
        <v>1</v>
      </c>
      <c r="AC22" s="1">
        <v>1</v>
      </c>
      <c r="AD22" s="1">
        <v>1</v>
      </c>
    </row>
    <row r="23" spans="1:30" ht="50.45" customHeight="1" x14ac:dyDescent="0.2">
      <c r="B23" s="178"/>
      <c r="C23" s="14"/>
      <c r="D23" s="107"/>
      <c r="E23" s="160" t="s">
        <v>52</v>
      </c>
      <c r="F23" s="114" t="s">
        <v>65</v>
      </c>
      <c r="G23" s="163" t="s">
        <v>66</v>
      </c>
      <c r="H23" s="163" t="s">
        <v>59</v>
      </c>
      <c r="I23" s="164" t="s">
        <v>67</v>
      </c>
      <c r="J23" s="163"/>
      <c r="K23" s="163">
        <v>20</v>
      </c>
      <c r="L23" s="163"/>
      <c r="M23" s="163"/>
      <c r="N23" s="165"/>
      <c r="O23" s="161"/>
      <c r="P23" s="96"/>
      <c r="Q23" s="133" t="str">
        <f t="shared" ref="Q23" si="1">IF(G23&lt;&gt;"",G23&amp;"E1/"&amp;G23&amp;"X1","")</f>
        <v>35DUBA01E1/35DUBA01X1</v>
      </c>
      <c r="R23" s="95"/>
      <c r="S23" s="162"/>
      <c r="T23" s="56"/>
      <c r="U23" s="49"/>
      <c r="Z23" s="1" t="s">
        <v>57</v>
      </c>
      <c r="AA23" s="1">
        <v>5</v>
      </c>
      <c r="AB23" s="1">
        <v>7</v>
      </c>
      <c r="AC23" s="1">
        <v>1</v>
      </c>
      <c r="AD23" s="1">
        <v>6</v>
      </c>
    </row>
    <row r="24" spans="1:30" x14ac:dyDescent="0.2">
      <c r="B24" s="178"/>
      <c r="C24" s="14"/>
      <c r="D24" s="107"/>
      <c r="E24" s="108"/>
      <c r="F24" s="109"/>
      <c r="G24" s="110"/>
      <c r="H24" s="110"/>
      <c r="I24" s="111"/>
      <c r="J24" s="110"/>
      <c r="K24" s="111"/>
      <c r="L24" s="111"/>
      <c r="M24" s="111"/>
      <c r="N24" s="112"/>
      <c r="O24" s="97"/>
      <c r="P24" s="98"/>
      <c r="Q24" s="94"/>
      <c r="R24" s="97"/>
      <c r="S24" s="4"/>
      <c r="T24" s="4"/>
      <c r="U24" s="34"/>
    </row>
    <row r="25" spans="1:30" ht="6.95" customHeight="1" thickBot="1" x14ac:dyDescent="0.25">
      <c r="B25" s="141"/>
      <c r="C25" s="14"/>
      <c r="D25" s="115"/>
      <c r="E25" s="116"/>
      <c r="F25" s="117"/>
      <c r="G25" s="37"/>
      <c r="H25" s="37"/>
      <c r="I25" s="5"/>
      <c r="J25" s="37"/>
      <c r="K25" s="5"/>
      <c r="L25" s="5"/>
      <c r="M25" s="5"/>
      <c r="N25" s="118"/>
      <c r="O25" s="99"/>
      <c r="P25" s="100"/>
      <c r="Q25" s="101"/>
      <c r="R25" s="99"/>
      <c r="S25" s="3"/>
      <c r="T25" s="3"/>
      <c r="U25" s="36"/>
    </row>
    <row r="26" spans="1:30" s="5" customFormat="1" ht="27" customHeight="1" thickBot="1" x14ac:dyDescent="0.25">
      <c r="A26" s="14"/>
      <c r="B26" s="35" t="s">
        <v>68</v>
      </c>
      <c r="C26" s="50"/>
      <c r="D26" s="6" t="s">
        <v>69</v>
      </c>
      <c r="E26" s="85"/>
      <c r="F26" s="87"/>
      <c r="G26" s="6" t="s">
        <v>70</v>
      </c>
      <c r="H26" s="51" t="s">
        <v>49</v>
      </c>
      <c r="I26" s="106" t="s">
        <v>71</v>
      </c>
      <c r="J26" s="52"/>
      <c r="K26" s="50"/>
      <c r="L26" s="53"/>
      <c r="M26" s="51">
        <v>30</v>
      </c>
      <c r="N26" s="54"/>
      <c r="O26" s="102"/>
      <c r="P26" s="103"/>
      <c r="Q26" s="130"/>
      <c r="R26" s="102"/>
      <c r="S26" s="52"/>
      <c r="T26" s="52"/>
      <c r="U26" s="55"/>
      <c r="Z26" s="5" t="s">
        <v>51</v>
      </c>
      <c r="AA26" s="5">
        <v>6</v>
      </c>
      <c r="AC26" s="1"/>
    </row>
    <row r="27" spans="1:30" x14ac:dyDescent="0.2">
      <c r="A27" s="1"/>
      <c r="B27" s="135"/>
      <c r="C27" s="5"/>
      <c r="D27" s="37"/>
      <c r="E27" s="116"/>
      <c r="F27" s="117"/>
      <c r="G27" s="37"/>
      <c r="H27" s="37"/>
      <c r="I27" s="5"/>
      <c r="J27" s="37"/>
      <c r="K27" s="5"/>
      <c r="L27" s="37"/>
      <c r="M27" s="5"/>
      <c r="N27" s="118"/>
      <c r="O27" s="99"/>
      <c r="P27" s="100"/>
      <c r="Q27" s="101"/>
      <c r="R27" s="99"/>
      <c r="S27" s="3"/>
      <c r="T27" s="3"/>
      <c r="U27" s="36"/>
    </row>
    <row r="28" spans="1:30" x14ac:dyDescent="0.2">
      <c r="B28" s="178"/>
      <c r="C28" s="14"/>
      <c r="D28" s="107"/>
      <c r="E28" s="108"/>
      <c r="F28" s="109"/>
      <c r="G28" s="110"/>
      <c r="H28" s="110"/>
      <c r="I28" s="111"/>
      <c r="J28" s="110"/>
      <c r="K28" s="111"/>
      <c r="L28" s="111"/>
      <c r="M28" s="111"/>
      <c r="N28" s="112"/>
      <c r="O28" s="97"/>
      <c r="P28" s="98"/>
      <c r="Q28" s="94"/>
      <c r="R28" s="97"/>
      <c r="S28" s="4"/>
      <c r="T28" s="4"/>
      <c r="U28" s="34"/>
    </row>
    <row r="29" spans="1:30" ht="45" x14ac:dyDescent="0.2">
      <c r="A29" s="142"/>
      <c r="B29" s="178"/>
      <c r="C29" s="14"/>
      <c r="D29" s="107"/>
      <c r="E29" s="113" t="s">
        <v>52</v>
      </c>
      <c r="F29" s="114" t="s">
        <v>53</v>
      </c>
      <c r="G29" s="143" t="s">
        <v>72</v>
      </c>
      <c r="H29" s="143" t="s">
        <v>59</v>
      </c>
      <c r="I29" s="144" t="s">
        <v>73</v>
      </c>
      <c r="J29" s="143"/>
      <c r="K29" s="143">
        <v>20</v>
      </c>
      <c r="L29" s="143"/>
      <c r="M29" s="143"/>
      <c r="N29" s="112"/>
      <c r="O29" s="95"/>
      <c r="P29" s="96"/>
      <c r="Q29" s="133" t="str">
        <f t="shared" ref="Q29:Q30" si="2">IF(G29&lt;&gt;"",G29&amp;"E1/"&amp;G29&amp;"X1","")</f>
        <v>36DCBC01E1/36DCBC01X1</v>
      </c>
      <c r="R29" s="95">
        <v>7</v>
      </c>
      <c r="S29" s="48"/>
      <c r="T29" s="56"/>
      <c r="U29" s="49"/>
      <c r="Z29" s="1" t="s">
        <v>57</v>
      </c>
      <c r="AA29" s="1">
        <v>6</v>
      </c>
      <c r="AB29" s="1">
        <v>3</v>
      </c>
      <c r="AC29" s="1">
        <v>1</v>
      </c>
      <c r="AD29" s="1">
        <v>3</v>
      </c>
    </row>
    <row r="30" spans="1:30" x14ac:dyDescent="0.2">
      <c r="A30" s="142"/>
      <c r="B30" s="178"/>
      <c r="C30" s="14"/>
      <c r="D30" s="107"/>
      <c r="E30" s="113" t="s">
        <v>52</v>
      </c>
      <c r="F30" s="114" t="s">
        <v>53</v>
      </c>
      <c r="G30" s="143" t="s">
        <v>74</v>
      </c>
      <c r="H30" s="143" t="s">
        <v>55</v>
      </c>
      <c r="I30" s="144" t="s">
        <v>75</v>
      </c>
      <c r="J30" s="143"/>
      <c r="K30" s="143">
        <v>20</v>
      </c>
      <c r="L30" s="143"/>
      <c r="M30" s="143"/>
      <c r="N30" s="112"/>
      <c r="O30" s="95"/>
      <c r="P30" s="96"/>
      <c r="Q30" s="133" t="str">
        <f t="shared" si="2"/>
        <v>36DCBC02E1/36DCBC02X1</v>
      </c>
      <c r="R30" s="95">
        <v>7</v>
      </c>
      <c r="S30" s="48"/>
      <c r="T30" s="56"/>
      <c r="U30" s="49"/>
      <c r="Z30" s="1" t="s">
        <v>57</v>
      </c>
      <c r="AA30" s="1">
        <v>6</v>
      </c>
      <c r="AB30" s="1">
        <v>3</v>
      </c>
      <c r="AC30" s="1">
        <v>2</v>
      </c>
      <c r="AD30" s="1">
        <v>3</v>
      </c>
    </row>
    <row r="31" spans="1:30" x14ac:dyDescent="0.2">
      <c r="B31" s="178"/>
      <c r="C31" s="14"/>
      <c r="D31" s="107"/>
      <c r="E31" s="108"/>
      <c r="F31" s="109"/>
      <c r="G31" s="110"/>
      <c r="H31" s="110"/>
      <c r="I31" s="111"/>
      <c r="J31" s="110"/>
      <c r="K31" s="111"/>
      <c r="L31" s="111"/>
      <c r="M31" s="111"/>
      <c r="N31" s="112"/>
      <c r="O31" s="97"/>
      <c r="P31" s="98"/>
      <c r="Q31" s="94"/>
      <c r="R31" s="97"/>
      <c r="S31" s="4"/>
      <c r="T31" s="4"/>
      <c r="U31" s="34"/>
    </row>
    <row r="32" spans="1:30" ht="15.75" thickBot="1" x14ac:dyDescent="0.25">
      <c r="B32" s="136"/>
      <c r="C32" s="123"/>
      <c r="D32" s="119"/>
      <c r="E32" s="120"/>
      <c r="F32" s="121"/>
      <c r="G32" s="122"/>
      <c r="H32" s="122"/>
      <c r="I32" s="123"/>
      <c r="J32" s="122"/>
      <c r="K32" s="122"/>
      <c r="L32" s="122"/>
      <c r="M32" s="122"/>
      <c r="N32" s="124"/>
      <c r="O32" s="125"/>
      <c r="P32" s="126"/>
      <c r="Q32" s="131"/>
      <c r="R32" s="125"/>
      <c r="S32" s="127"/>
      <c r="T32" s="127"/>
      <c r="U32" s="128"/>
      <c r="Z32" s="1" t="s">
        <v>76</v>
      </c>
    </row>
    <row r="33" spans="1:24" x14ac:dyDescent="0.2">
      <c r="B33" s="13"/>
      <c r="C33" s="13"/>
      <c r="D33" s="15"/>
      <c r="E33" s="16"/>
      <c r="F33" s="16"/>
      <c r="G33" s="16"/>
      <c r="H33" s="16"/>
      <c r="I33" s="13"/>
      <c r="J33" s="16"/>
      <c r="K33" s="13"/>
      <c r="L33" s="16"/>
      <c r="M33" s="16"/>
      <c r="N33" s="16"/>
      <c r="O33" s="13"/>
      <c r="P33" s="13"/>
      <c r="Q33" s="15"/>
      <c r="R33" s="15"/>
      <c r="S33" s="13"/>
      <c r="T33" s="13"/>
      <c r="U33" s="13"/>
      <c r="V33" s="13"/>
      <c r="W33" s="13"/>
      <c r="X33" s="13"/>
    </row>
    <row r="34" spans="1:24" x14ac:dyDescent="0.2">
      <c r="A34" s="172" t="s">
        <v>77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</row>
    <row r="35" spans="1:24" x14ac:dyDescent="0.2">
      <c r="A35" s="166"/>
      <c r="B35" s="167"/>
      <c r="C35" s="167"/>
      <c r="E35" s="160" t="s">
        <v>78</v>
      </c>
      <c r="F35" s="114" t="s">
        <v>65</v>
      </c>
      <c r="G35" s="168" t="s">
        <v>79</v>
      </c>
      <c r="H35" s="168" t="s">
        <v>80</v>
      </c>
      <c r="I35" s="169" t="s">
        <v>81</v>
      </c>
      <c r="J35" s="168"/>
      <c r="K35" s="168">
        <v>20</v>
      </c>
      <c r="L35" s="2"/>
      <c r="M35" s="2"/>
      <c r="N35" s="2"/>
      <c r="O35" s="167"/>
    </row>
    <row r="36" spans="1:24" x14ac:dyDescent="0.2">
      <c r="A36" s="166"/>
      <c r="B36" s="167"/>
      <c r="C36" s="167"/>
      <c r="E36" s="160" t="s">
        <v>52</v>
      </c>
      <c r="F36" s="114" t="s">
        <v>65</v>
      </c>
      <c r="G36" s="168" t="s">
        <v>66</v>
      </c>
      <c r="H36" s="168" t="s">
        <v>80</v>
      </c>
      <c r="I36" s="169" t="s">
        <v>82</v>
      </c>
      <c r="J36" s="168"/>
      <c r="K36" s="168">
        <v>20</v>
      </c>
      <c r="L36" s="2"/>
      <c r="M36" s="2"/>
      <c r="N36" s="2"/>
      <c r="O36" s="167"/>
    </row>
  </sheetData>
  <mergeCells count="18">
    <mergeCell ref="C2:D2"/>
    <mergeCell ref="B4:D4"/>
    <mergeCell ref="F4:M4"/>
    <mergeCell ref="B5:D5"/>
    <mergeCell ref="F5:M5"/>
    <mergeCell ref="K11:L11"/>
    <mergeCell ref="M11:N11"/>
    <mergeCell ref="A34:O34"/>
    <mergeCell ref="B7:D7"/>
    <mergeCell ref="F7:M7"/>
    <mergeCell ref="B18:B24"/>
    <mergeCell ref="B28:B31"/>
    <mergeCell ref="B8:D8"/>
    <mergeCell ref="F8:M8"/>
    <mergeCell ref="C10:D10"/>
    <mergeCell ref="K10:L10"/>
    <mergeCell ref="M10:N10"/>
    <mergeCell ref="C11:D11"/>
  </mergeCells>
  <conditionalFormatting sqref="O14:Q16 O22:R22 O31:R32 O17:R18 O24:R28">
    <cfRule type="cellIs" dxfId="7" priority="22" operator="equal">
      <formula>"/"</formula>
    </cfRule>
  </conditionalFormatting>
  <conditionalFormatting sqref="R14:R16">
    <cfRule type="cellIs" dxfId="6" priority="21" operator="equal">
      <formula>"/"</formula>
    </cfRule>
  </conditionalFormatting>
  <conditionalFormatting sqref="O19:R19">
    <cfRule type="cellIs" dxfId="5" priority="11" operator="equal">
      <formula>"/"</formula>
    </cfRule>
  </conditionalFormatting>
  <conditionalFormatting sqref="O20:R20">
    <cfRule type="cellIs" dxfId="4" priority="10" operator="equal">
      <formula>"/"</formula>
    </cfRule>
  </conditionalFormatting>
  <conditionalFormatting sqref="O23:R23">
    <cfRule type="cellIs" dxfId="3" priority="9" operator="equal">
      <formula>"/"</formula>
    </cfRule>
  </conditionalFormatting>
  <conditionalFormatting sqref="O29:R29">
    <cfRule type="cellIs" dxfId="2" priority="7" operator="equal">
      <formula>"/"</formula>
    </cfRule>
  </conditionalFormatting>
  <conditionalFormatting sqref="O30:R30">
    <cfRule type="cellIs" dxfId="1" priority="6" operator="equal">
      <formula>"/"</formula>
    </cfRule>
  </conditionalFormatting>
  <conditionalFormatting sqref="O21:R21">
    <cfRule type="cellIs" dxfId="0" priority="2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rowBreaks count="1" manualBreakCount="1">
    <brk id="25" max="18" man="1"/>
  </rowBreaks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F865E1-6DDD-4575-8F35-1C51DA6EC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430c8f2d-833e-401a-8b32-9cc189896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4b842ce3-9c4f-4cbd-86c3-c9c2bbf04f75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430c8f2d-833e-401a-8b32-9cc189896f76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DU </vt:lpstr>
      <vt:lpstr>'DU '!Zone_d_impression</vt:lpstr>
    </vt:vector>
  </TitlesOfParts>
  <Manager/>
  <Company>Université lumière Lyon 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Andrea Chamblas</cp:lastModifiedBy>
  <cp:revision/>
  <dcterms:created xsi:type="dcterms:W3CDTF">2009-03-17T09:52:56Z</dcterms:created>
  <dcterms:modified xsi:type="dcterms:W3CDTF">2023-03-16T10:43:23Z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